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9320" windowHeight="1164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I23" i="1"/>
  <c r="F21"/>
  <c r="E21"/>
  <c r="D21"/>
  <c r="D22"/>
  <c r="E22"/>
  <c r="F22"/>
  <c r="D23"/>
  <c r="E23"/>
  <c r="F23"/>
  <c r="H23"/>
  <c r="G21"/>
  <c r="G22"/>
  <c r="G23"/>
</calcChain>
</file>

<file path=xl/sharedStrings.xml><?xml version="1.0" encoding="utf-8"?>
<sst xmlns="http://schemas.openxmlformats.org/spreadsheetml/2006/main" count="146" uniqueCount="78">
  <si>
    <t>к решению Норильского городского</t>
  </si>
  <si>
    <t>Совета депутатов</t>
  </si>
  <si>
    <t>Наименование показателя</t>
  </si>
  <si>
    <t>Доп.ФК</t>
  </si>
  <si>
    <t>в том числе</t>
  </si>
  <si>
    <t>бюджет</t>
  </si>
  <si>
    <t>краевые</t>
  </si>
  <si>
    <t>ВСЕГО, в том числе:</t>
  </si>
  <si>
    <t>В том числе:</t>
  </si>
  <si>
    <t>Расходные обязательства в соответсвии с бюджетной сметой</t>
  </si>
  <si>
    <t>4000</t>
  </si>
  <si>
    <t>Предоставление субсидий МБУ, МАУ на возмещение нормативных затрат, связанных с оказанием в соответствии с муниципальным заданием муниципальных услуг</t>
  </si>
  <si>
    <t>7000</t>
  </si>
  <si>
    <t>Предоставление субсидий МБУ, МАУ на иные цели</t>
  </si>
  <si>
    <t>8000</t>
  </si>
  <si>
    <t>Ведомственные целевые программы муниципального образования город Норильск</t>
  </si>
  <si>
    <t>Развитие общего и дошкольного образования муниципального образованния горо Норильск на 2012-2014 гг.</t>
  </si>
  <si>
    <t>Предоставление субсидий на выполнение муниципального задания в области образования</t>
  </si>
  <si>
    <t>7130</t>
  </si>
  <si>
    <t>Субсидия на выполнение муниципального задания на оказание муниципальной услуги "Дошкольное образование"</t>
  </si>
  <si>
    <t>7131</t>
  </si>
  <si>
    <t>Субсидия на выполнение муниципального задания на оказание муниципальной услуги "Общее образование"</t>
  </si>
  <si>
    <t>7132</t>
  </si>
  <si>
    <t>Субсидия на выполнение муниципального задания на оказание муниципальной услуги  "Дополнительное образование детей по дополнительным образовательным программам различной направленности"</t>
  </si>
  <si>
    <t>7133</t>
  </si>
  <si>
    <t>Субсидия на выполнение муниципального задания на оказание муниципальной услуги "Методическое сопровождение и информационно-аналитическая поддержка муниципальных образовательных учреждений"</t>
  </si>
  <si>
    <t>7136</t>
  </si>
  <si>
    <t>Решения вопросов местного значения</t>
  </si>
  <si>
    <t>4110</t>
  </si>
  <si>
    <t>Текущий ремонт объектов муниципальной собственности</t>
  </si>
  <si>
    <t>4130</t>
  </si>
  <si>
    <t>Увеличение стоимости основных средств</t>
  </si>
  <si>
    <t>4160</t>
  </si>
  <si>
    <t>Социальное обеспечение</t>
  </si>
  <si>
    <t>6000</t>
  </si>
  <si>
    <t>Субсидии на осуществление текущей деятельностия</t>
  </si>
  <si>
    <t>8110</t>
  </si>
  <si>
    <t>Субсидии на проведение текущего ремонта объектов муниципальной собственности</t>
  </si>
  <si>
    <t>8130</t>
  </si>
  <si>
    <t>Субсидии на проведение капитального ремонта объектов муниципальной собственности</t>
  </si>
  <si>
    <t>8140</t>
  </si>
  <si>
    <t>Субсидии на увеличение стоимости основных средств</t>
  </si>
  <si>
    <t>8160</t>
  </si>
  <si>
    <t>Развитие культуры в муниципальном образовании город Норильск на 2012-2014 гг.</t>
  </si>
  <si>
    <t>Предоставление субсидий на выполнение муниципального задания в области культуры и искусства</t>
  </si>
  <si>
    <t>Субсидия на выполнение муниципального задания на оказание муниципальной услуги "Организация культурного досуга на территории муниципального образования город Норильск"</t>
  </si>
  <si>
    <t>Субсидия на выполнение муниципального задания на оказание муниципальной услуги "Сохранение, использование и популяризация объектов культурного наследия, музейная деятельность"</t>
  </si>
  <si>
    <t>7152</t>
  </si>
  <si>
    <t>Субсидия на выполнение муниципального задания на оказание муниципальной услуги "Библиотечное обслуживание населения, комплектование библиотечных фондов библиотек"</t>
  </si>
  <si>
    <t>7153</t>
  </si>
  <si>
    <t>Субсидия на выполнение муниципального задания на оказание муниципальной услуги "Предоставление услуг дополнительного образования детей"</t>
  </si>
  <si>
    <t>Субсидия на выполнение муниципального задания на оказание муниципальной услуги "Организация участия творчексих коллективов учреждений культуры во всероссийских, краевых и городских конкурсах, фестивалях и др."</t>
  </si>
  <si>
    <t>Развитие системы здравоохранения в муниципальном образовании город Норильск на 2012-2014 гг.</t>
  </si>
  <si>
    <t>Развитие физической культуры и спорта в муниципальном образовании город Норильск на 2012-2014 гг.</t>
  </si>
  <si>
    <t>Предоставление субсидий на выполнение муниципального задания  в области физической культуры и спорта</t>
  </si>
  <si>
    <t>Субсидия на выполнение муниципального задания на оказание муниципальной услуги "Организация предоставления дополнительного образования детей в области физической культуры и спорта"</t>
  </si>
  <si>
    <t>Субсидия на выполнение муниципального задания на оказание муниципальной услуги "Обеспечение условий для развития физической культуры и массового спорта (физкультурно-оздоровительные услуги)"</t>
  </si>
  <si>
    <t>7172</t>
  </si>
  <si>
    <t>Субсидия на выполнение муниципального задания на оказание муниципальной услуги "Организация и проведение выездных спортивно-массовых мероприятий"</t>
  </si>
  <si>
    <t>7173</t>
  </si>
  <si>
    <t>Субсидия на выполнение муниципального задания на оказание муниципальной услуги "Организация проведения официальных физкультурно- оздоровительных и спортивных мероприятий на территории муниципального образования город Норильск"</t>
  </si>
  <si>
    <t>7174</t>
  </si>
  <si>
    <t>Распределение бюджетных ассигнований на реализацию ведомственных целевых программ на 2014-2015 годы</t>
  </si>
  <si>
    <t>4140</t>
  </si>
  <si>
    <t>Капитальный ремонт объектов муниципальной собственности</t>
  </si>
  <si>
    <t>7175</t>
  </si>
  <si>
    <t>Субсидия на выполнение муниципального задания на оказание муниципальной услуги "Предоставление площадей для проведения спортивно-массовых, культурно-досуговых и других общественных мероприятий"</t>
  </si>
  <si>
    <t>Приложение № 21</t>
  </si>
  <si>
    <t>Развитие общего и дошкольного образования муниципального образования город Норильск на 2014-2015 гг.</t>
  </si>
  <si>
    <t>Развитие культуры в муниципальном образовании город Норильск на 2014-2015 гг.</t>
  </si>
  <si>
    <t>Развитие системы здравоохранения в муниципальном образовании город Норильск на 2014-2015 гг.</t>
  </si>
  <si>
    <t>Развитие физической культуры и спорта в муниципальном образовании город Норильск на 2014-2015 гг.</t>
  </si>
  <si>
    <t>Сумма на 2014год</t>
  </si>
  <si>
    <t>Сумма на 2015 год</t>
  </si>
  <si>
    <t>от 11 декабря 2012 № 7/4-124</t>
  </si>
  <si>
    <t>Приложение № 16</t>
  </si>
  <si>
    <t>тыс.руб.</t>
  </si>
  <si>
    <t>от  21 мая 2013 № 10/4-187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</si>
</sst>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_р_._-;\-* #,##0.0_р_._-;_-* &quot;-&quot;?_р_._-;_-@_-"/>
  </numFmts>
  <fonts count="1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43" fontId="3" fillId="0" borderId="0" xfId="3" applyFont="1" applyFill="1" applyBorder="1" applyAlignment="1">
      <alignment horizontal="right"/>
    </xf>
    <xf numFmtId="4" fontId="2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left" vertical="top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4" fontId="6" fillId="0" borderId="3" xfId="1" applyNumberFormat="1" applyFont="1" applyFill="1" applyBorder="1" applyAlignment="1">
      <alignment horizontal="center" vertical="center" wrapText="1"/>
    </xf>
    <xf numFmtId="4" fontId="6" fillId="0" borderId="4" xfId="1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1" applyFont="1" applyFill="1"/>
    <xf numFmtId="0" fontId="5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right"/>
    </xf>
    <xf numFmtId="4" fontId="6" fillId="0" borderId="5" xfId="1" applyNumberFormat="1" applyFont="1" applyFill="1" applyBorder="1" applyAlignment="1">
      <alignment horizontal="center" wrapText="1"/>
    </xf>
    <xf numFmtId="4" fontId="6" fillId="0" borderId="6" xfId="1" applyNumberFormat="1" applyFont="1" applyFill="1" applyBorder="1" applyAlignment="1">
      <alignment horizontal="center" wrapText="1"/>
    </xf>
    <xf numFmtId="4" fontId="6" fillId="0" borderId="1" xfId="1" applyNumberFormat="1" applyFont="1" applyFill="1" applyBorder="1" applyAlignment="1">
      <alignment horizontal="center" wrapText="1"/>
    </xf>
    <xf numFmtId="0" fontId="2" fillId="0" borderId="0" xfId="1" applyFont="1" applyFill="1" applyAlignment="1"/>
    <xf numFmtId="0" fontId="7" fillId="0" borderId="0" xfId="1" applyFont="1" applyFill="1"/>
    <xf numFmtId="49" fontId="6" fillId="0" borderId="5" xfId="1" applyNumberFormat="1" applyFont="1" applyFill="1" applyBorder="1" applyAlignment="1">
      <alignment horizontal="left" vertical="center" wrapText="1"/>
    </xf>
    <xf numFmtId="49" fontId="6" fillId="0" borderId="7" xfId="1" applyNumberFormat="1" applyFont="1" applyFill="1" applyBorder="1" applyAlignment="1">
      <alignment horizontal="left" vertical="center" wrapText="1"/>
    </xf>
    <xf numFmtId="164" fontId="2" fillId="0" borderId="0" xfId="1" applyNumberFormat="1" applyFont="1" applyFill="1"/>
    <xf numFmtId="164" fontId="7" fillId="0" borderId="0" xfId="1" applyNumberFormat="1" applyFont="1" applyFill="1"/>
    <xf numFmtId="0" fontId="7" fillId="0" borderId="2" xfId="1" applyFont="1" applyFill="1" applyBorder="1"/>
    <xf numFmtId="0" fontId="2" fillId="0" borderId="2" xfId="1" applyFont="1" applyFill="1" applyBorder="1"/>
  </cellXfs>
  <cellStyles count="4">
    <cellStyle name="Обычный" xfId="0" builtinId="0"/>
    <cellStyle name="Обычный_ВЦП" xfId="1"/>
    <cellStyle name="Обычный_Лист1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8"/>
  <sheetViews>
    <sheetView tabSelected="1" view="pageBreakPreview" zoomScaleSheetLayoutView="100" workbookViewId="0">
      <selection activeCell="B7" sqref="B7"/>
    </sheetView>
  </sheetViews>
  <sheetFormatPr defaultRowHeight="12.75" outlineLevelRow="1"/>
  <cols>
    <col min="1" max="1" width="1.42578125" style="19" customWidth="1"/>
    <col min="2" max="2" width="38.28515625" style="19" customWidth="1"/>
    <col min="3" max="3" width="9.140625" style="20"/>
    <col min="4" max="4" width="12.28515625" style="19" customWidth="1"/>
    <col min="5" max="5" width="12.85546875" style="19" customWidth="1"/>
    <col min="6" max="6" width="13.140625" style="19" customWidth="1"/>
    <col min="7" max="7" width="13.42578125" style="19" customWidth="1"/>
    <col min="8" max="8" width="12.42578125" style="19" customWidth="1"/>
    <col min="9" max="9" width="18.28515625" style="19" customWidth="1"/>
    <col min="10" max="10" width="11.7109375" style="19" bestFit="1" customWidth="1"/>
    <col min="11" max="11" width="13.42578125" style="19" customWidth="1"/>
    <col min="12" max="16384" width="9.140625" style="19"/>
  </cols>
  <sheetData>
    <row r="1" spans="2:9" ht="15.75">
      <c r="H1" s="21" t="s">
        <v>75</v>
      </c>
      <c r="I1" s="21"/>
    </row>
    <row r="2" spans="2:9" ht="15.75">
      <c r="H2" s="22"/>
      <c r="I2" s="1" t="s">
        <v>0</v>
      </c>
    </row>
    <row r="3" spans="2:9" ht="15.75">
      <c r="H3" s="22"/>
      <c r="I3" s="1" t="s">
        <v>1</v>
      </c>
    </row>
    <row r="4" spans="2:9" ht="12.75" customHeight="1">
      <c r="H4" s="18" t="s">
        <v>77</v>
      </c>
      <c r="I4" s="18"/>
    </row>
    <row r="5" spans="2:9" ht="15.75">
      <c r="H5" s="23"/>
      <c r="I5" s="23"/>
    </row>
    <row r="6" spans="2:9" ht="15.75">
      <c r="H6" s="21" t="s">
        <v>67</v>
      </c>
      <c r="I6" s="21"/>
    </row>
    <row r="7" spans="2:9" ht="15.75">
      <c r="H7" s="22"/>
      <c r="I7" s="1" t="s">
        <v>0</v>
      </c>
    </row>
    <row r="8" spans="2:9" ht="15.75">
      <c r="H8" s="22"/>
      <c r="I8" s="1" t="s">
        <v>1</v>
      </c>
    </row>
    <row r="9" spans="2:9" ht="12.75" customHeight="1">
      <c r="H9" s="18" t="s">
        <v>74</v>
      </c>
      <c r="I9" s="18"/>
    </row>
    <row r="11" spans="2:9" ht="30.75" customHeight="1">
      <c r="B11" s="24" t="s">
        <v>62</v>
      </c>
      <c r="C11" s="24"/>
      <c r="D11" s="24"/>
      <c r="E11" s="24"/>
      <c r="F11" s="24"/>
      <c r="G11" s="24"/>
      <c r="H11" s="24"/>
      <c r="I11" s="24"/>
    </row>
    <row r="12" spans="2:9">
      <c r="I12" s="25" t="s">
        <v>76</v>
      </c>
    </row>
    <row r="13" spans="2:9" ht="12.75" customHeight="1">
      <c r="B13" s="16" t="s">
        <v>2</v>
      </c>
      <c r="C13" s="16" t="s">
        <v>3</v>
      </c>
      <c r="D13" s="14" t="s">
        <v>72</v>
      </c>
      <c r="E13" s="26" t="s">
        <v>4</v>
      </c>
      <c r="F13" s="27"/>
      <c r="G13" s="14" t="s">
        <v>73</v>
      </c>
      <c r="H13" s="28" t="s">
        <v>4</v>
      </c>
      <c r="I13" s="28"/>
    </row>
    <row r="14" spans="2:9" s="29" customFormat="1" ht="48" customHeight="1">
      <c r="B14" s="17"/>
      <c r="C14" s="17"/>
      <c r="D14" s="15"/>
      <c r="E14" s="2" t="s">
        <v>5</v>
      </c>
      <c r="F14" s="2" t="s">
        <v>6</v>
      </c>
      <c r="G14" s="15"/>
      <c r="H14" s="2" t="s">
        <v>5</v>
      </c>
      <c r="I14" s="2" t="s">
        <v>6</v>
      </c>
    </row>
    <row r="15" spans="2:9">
      <c r="B15" s="4" t="s">
        <v>7</v>
      </c>
      <c r="C15" s="4"/>
      <c r="D15" s="5">
        <v>8051681.3300000001</v>
      </c>
      <c r="E15" s="5">
        <v>3492151.8400000003</v>
      </c>
      <c r="F15" s="5">
        <v>4559529.49</v>
      </c>
      <c r="G15" s="5">
        <v>8152402.1300000008</v>
      </c>
      <c r="H15" s="5">
        <v>3583482.44</v>
      </c>
      <c r="I15" s="5">
        <v>4568919.6899999995</v>
      </c>
    </row>
    <row r="16" spans="2:9" ht="13.5">
      <c r="B16" s="3" t="s">
        <v>8</v>
      </c>
      <c r="C16" s="4"/>
      <c r="D16" s="5"/>
      <c r="E16" s="5"/>
      <c r="F16" s="5"/>
      <c r="G16" s="5"/>
      <c r="H16" s="5"/>
      <c r="I16" s="5"/>
    </row>
    <row r="17" spans="1:11" s="30" customFormat="1" ht="27">
      <c r="B17" s="3" t="s">
        <v>9</v>
      </c>
      <c r="C17" s="6" t="s">
        <v>10</v>
      </c>
      <c r="D17" s="7">
        <v>339203.86</v>
      </c>
      <c r="E17" s="7">
        <v>207822.56000000003</v>
      </c>
      <c r="F17" s="7">
        <v>131381.29999999999</v>
      </c>
      <c r="G17" s="7">
        <v>334606.76</v>
      </c>
      <c r="H17" s="7">
        <v>203116.36000000002</v>
      </c>
      <c r="I17" s="7">
        <v>131490.4</v>
      </c>
    </row>
    <row r="18" spans="1:11" s="30" customFormat="1" ht="13.5">
      <c r="B18" s="8" t="s">
        <v>33</v>
      </c>
      <c r="C18" s="6" t="s">
        <v>34</v>
      </c>
      <c r="D18" s="7">
        <v>62366.3</v>
      </c>
      <c r="E18" s="7">
        <v>0</v>
      </c>
      <c r="F18" s="7">
        <v>62366.3</v>
      </c>
      <c r="G18" s="7">
        <v>65145.4</v>
      </c>
      <c r="H18" s="7">
        <v>0</v>
      </c>
      <c r="I18" s="7">
        <v>65145.4</v>
      </c>
    </row>
    <row r="19" spans="1:11" s="30" customFormat="1" ht="67.5">
      <c r="B19" s="3" t="s">
        <v>11</v>
      </c>
      <c r="C19" s="6" t="s">
        <v>12</v>
      </c>
      <c r="D19" s="7">
        <v>4920597.17</v>
      </c>
      <c r="E19" s="7">
        <v>3104754.88</v>
      </c>
      <c r="F19" s="7">
        <v>1815842.2900000003</v>
      </c>
      <c r="G19" s="7">
        <v>4999992.9700000007</v>
      </c>
      <c r="H19" s="7">
        <v>3184150.6799999997</v>
      </c>
      <c r="I19" s="7">
        <v>1815842.2900000003</v>
      </c>
    </row>
    <row r="20" spans="1:11" s="30" customFormat="1" ht="27">
      <c r="B20" s="3" t="s">
        <v>13</v>
      </c>
      <c r="C20" s="6" t="s">
        <v>14</v>
      </c>
      <c r="D20" s="7">
        <v>2729513.9999999995</v>
      </c>
      <c r="E20" s="7">
        <v>179574.39999999999</v>
      </c>
      <c r="F20" s="7">
        <v>2549939.5999999996</v>
      </c>
      <c r="G20" s="7">
        <v>2752657</v>
      </c>
      <c r="H20" s="7">
        <v>196215.4</v>
      </c>
      <c r="I20" s="7">
        <v>2556441.6000000001</v>
      </c>
    </row>
    <row r="21" spans="1:11" ht="42" customHeight="1">
      <c r="B21" s="31" t="s">
        <v>68</v>
      </c>
      <c r="C21" s="32"/>
      <c r="D21" s="5">
        <f t="shared" ref="D21:G22" si="0">D22</f>
        <v>6692133.7199999997</v>
      </c>
      <c r="E21" s="5">
        <f t="shared" si="0"/>
        <v>2638383.2200000002</v>
      </c>
      <c r="F21" s="5">
        <f t="shared" si="0"/>
        <v>4053750.5</v>
      </c>
      <c r="G21" s="5">
        <f t="shared" si="0"/>
        <v>6776391.5199999996</v>
      </c>
      <c r="H21" s="5">
        <v>2713324.52</v>
      </c>
      <c r="I21" s="5">
        <v>4063067.0000000005</v>
      </c>
      <c r="J21" s="33"/>
      <c r="K21" s="33"/>
    </row>
    <row r="22" spans="1:11" s="30" customFormat="1" ht="40.5">
      <c r="B22" s="8" t="s">
        <v>15</v>
      </c>
      <c r="C22" s="6"/>
      <c r="D22" s="7">
        <f t="shared" si="0"/>
        <v>6692133.7199999997</v>
      </c>
      <c r="E22" s="7">
        <f t="shared" si="0"/>
        <v>2638383.2200000002</v>
      </c>
      <c r="F22" s="7">
        <f t="shared" si="0"/>
        <v>4053750.5</v>
      </c>
      <c r="G22" s="7">
        <f t="shared" si="0"/>
        <v>6776391.5199999996</v>
      </c>
      <c r="H22" s="7">
        <v>2713324.52</v>
      </c>
      <c r="I22" s="7">
        <v>4063067.0000000005</v>
      </c>
      <c r="K22" s="34"/>
    </row>
    <row r="23" spans="1:11" s="30" customFormat="1" ht="54">
      <c r="A23" s="35"/>
      <c r="B23" s="8" t="s">
        <v>16</v>
      </c>
      <c r="C23" s="6"/>
      <c r="D23" s="7">
        <f t="shared" ref="D23:I23" si="1">D24+D30+D34+D36</f>
        <v>6692133.7199999997</v>
      </c>
      <c r="E23" s="7">
        <f t="shared" si="1"/>
        <v>2638383.2200000002</v>
      </c>
      <c r="F23" s="7">
        <f t="shared" si="1"/>
        <v>4053750.5</v>
      </c>
      <c r="G23" s="7">
        <f t="shared" si="1"/>
        <v>6776391.5199999996</v>
      </c>
      <c r="H23" s="7">
        <f t="shared" si="1"/>
        <v>2713324.52</v>
      </c>
      <c r="I23" s="7">
        <f t="shared" si="1"/>
        <v>4063067</v>
      </c>
    </row>
    <row r="24" spans="1:11" s="30" customFormat="1" ht="67.5">
      <c r="A24" s="35"/>
      <c r="B24" s="8" t="s">
        <v>11</v>
      </c>
      <c r="C24" s="6" t="s">
        <v>12</v>
      </c>
      <c r="D24" s="7">
        <v>3747760.7600000002</v>
      </c>
      <c r="E24" s="7">
        <v>2398361.56</v>
      </c>
      <c r="F24" s="7">
        <v>1349399.2000000002</v>
      </c>
      <c r="G24" s="7">
        <v>3827156.56</v>
      </c>
      <c r="H24" s="7">
        <v>2477757.36</v>
      </c>
      <c r="I24" s="7">
        <v>1349399.2000000002</v>
      </c>
    </row>
    <row r="25" spans="1:11" s="30" customFormat="1" ht="40.5">
      <c r="A25" s="35"/>
      <c r="B25" s="8" t="s">
        <v>17</v>
      </c>
      <c r="C25" s="6" t="s">
        <v>18</v>
      </c>
      <c r="D25" s="7">
        <v>3747760.7600000002</v>
      </c>
      <c r="E25" s="7">
        <v>2398361.56</v>
      </c>
      <c r="F25" s="7">
        <v>1349399.2000000002</v>
      </c>
      <c r="G25" s="7">
        <v>3827156.56</v>
      </c>
      <c r="H25" s="7">
        <v>2477757.36</v>
      </c>
      <c r="I25" s="7">
        <v>1349399.2000000002</v>
      </c>
    </row>
    <row r="26" spans="1:11" ht="38.25">
      <c r="A26" s="36"/>
      <c r="B26" s="9" t="s">
        <v>19</v>
      </c>
      <c r="C26" s="10" t="s">
        <v>20</v>
      </c>
      <c r="D26" s="11">
        <v>2361895.35</v>
      </c>
      <c r="E26" s="11">
        <v>1418924.05</v>
      </c>
      <c r="F26" s="11">
        <v>942971.3</v>
      </c>
      <c r="G26" s="11">
        <v>2400385.91</v>
      </c>
      <c r="H26" s="11">
        <v>1457414.61</v>
      </c>
      <c r="I26" s="11">
        <v>942971.3</v>
      </c>
    </row>
    <row r="27" spans="1:11" ht="38.25" outlineLevel="1">
      <c r="A27" s="36"/>
      <c r="B27" s="9" t="s">
        <v>21</v>
      </c>
      <c r="C27" s="10" t="s">
        <v>22</v>
      </c>
      <c r="D27" s="11">
        <v>976574.67</v>
      </c>
      <c r="E27" s="11">
        <v>739126.29</v>
      </c>
      <c r="F27" s="11">
        <v>237448.38</v>
      </c>
      <c r="G27" s="11">
        <v>1017479.91</v>
      </c>
      <c r="H27" s="11">
        <v>780031.53</v>
      </c>
      <c r="I27" s="11">
        <v>237448.38</v>
      </c>
    </row>
    <row r="28" spans="1:11" ht="63.75" outlineLevel="1">
      <c r="A28" s="36"/>
      <c r="B28" s="9" t="s">
        <v>23</v>
      </c>
      <c r="C28" s="10" t="s">
        <v>24</v>
      </c>
      <c r="D28" s="11">
        <v>386206.04</v>
      </c>
      <c r="E28" s="11">
        <v>226694.24</v>
      </c>
      <c r="F28" s="11">
        <v>159511.79999999999</v>
      </c>
      <c r="G28" s="11">
        <v>386206.04</v>
      </c>
      <c r="H28" s="11">
        <v>226694.24</v>
      </c>
      <c r="I28" s="11">
        <v>159511.79999999999</v>
      </c>
    </row>
    <row r="29" spans="1:11" ht="76.5" outlineLevel="1">
      <c r="A29" s="36"/>
      <c r="B29" s="9" t="s">
        <v>25</v>
      </c>
      <c r="C29" s="10" t="s">
        <v>26</v>
      </c>
      <c r="D29" s="11">
        <v>23084.699999999997</v>
      </c>
      <c r="E29" s="11">
        <v>13616.98</v>
      </c>
      <c r="F29" s="11">
        <v>9467.7199999999993</v>
      </c>
      <c r="G29" s="11">
        <v>23084.699999999997</v>
      </c>
      <c r="H29" s="11">
        <v>13616.98</v>
      </c>
      <c r="I29" s="11">
        <v>9467.7199999999993</v>
      </c>
    </row>
    <row r="30" spans="1:11" s="30" customFormat="1" ht="27">
      <c r="A30" s="35"/>
      <c r="B30" s="8" t="s">
        <v>9</v>
      </c>
      <c r="C30" s="6" t="s">
        <v>10</v>
      </c>
      <c r="D30" s="7">
        <v>235284.46000000002</v>
      </c>
      <c r="E30" s="7">
        <v>134208.26</v>
      </c>
      <c r="F30" s="7">
        <v>101076.2</v>
      </c>
      <c r="G30" s="7">
        <v>235259.06</v>
      </c>
      <c r="H30" s="7">
        <v>134073.76</v>
      </c>
      <c r="I30" s="7">
        <v>101185.3</v>
      </c>
    </row>
    <row r="31" spans="1:11">
      <c r="A31" s="36"/>
      <c r="B31" s="9" t="s">
        <v>27</v>
      </c>
      <c r="C31" s="10" t="s">
        <v>28</v>
      </c>
      <c r="D31" s="11">
        <v>233793.16</v>
      </c>
      <c r="E31" s="11">
        <v>133088.26</v>
      </c>
      <c r="F31" s="11">
        <v>100704.9</v>
      </c>
      <c r="G31" s="11">
        <v>233767.76</v>
      </c>
      <c r="H31" s="11">
        <v>132953.76</v>
      </c>
      <c r="I31" s="11">
        <v>100814</v>
      </c>
    </row>
    <row r="32" spans="1:11" ht="25.5">
      <c r="A32" s="36"/>
      <c r="B32" s="9" t="s">
        <v>29</v>
      </c>
      <c r="C32" s="10" t="s">
        <v>30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>
      <c r="A33" s="36"/>
      <c r="B33" s="9" t="s">
        <v>31</v>
      </c>
      <c r="C33" s="10" t="s">
        <v>32</v>
      </c>
      <c r="D33" s="11">
        <v>1491.3</v>
      </c>
      <c r="E33" s="11">
        <v>1120</v>
      </c>
      <c r="F33" s="11">
        <v>371.3</v>
      </c>
      <c r="G33" s="11">
        <v>1491.3</v>
      </c>
      <c r="H33" s="11">
        <v>1120</v>
      </c>
      <c r="I33" s="11">
        <v>371.3</v>
      </c>
    </row>
    <row r="34" spans="1:9" ht="13.5">
      <c r="A34" s="36"/>
      <c r="B34" s="8" t="s">
        <v>33</v>
      </c>
      <c r="C34" s="6" t="s">
        <v>34</v>
      </c>
      <c r="D34" s="7">
        <v>62366.3</v>
      </c>
      <c r="E34" s="7">
        <v>0</v>
      </c>
      <c r="F34" s="7">
        <v>62366.3</v>
      </c>
      <c r="G34" s="7">
        <v>65145.4</v>
      </c>
      <c r="H34" s="7">
        <v>0</v>
      </c>
      <c r="I34" s="7">
        <v>65145.4</v>
      </c>
    </row>
    <row r="35" spans="1:9">
      <c r="A35" s="36"/>
      <c r="B35" s="9" t="s">
        <v>33</v>
      </c>
      <c r="C35" s="10" t="s">
        <v>34</v>
      </c>
      <c r="D35" s="11">
        <v>62366.3</v>
      </c>
      <c r="E35" s="11">
        <v>0</v>
      </c>
      <c r="F35" s="11">
        <v>62366.3</v>
      </c>
      <c r="G35" s="11">
        <v>65145.4</v>
      </c>
      <c r="H35" s="11">
        <v>0</v>
      </c>
      <c r="I35" s="11">
        <v>65145.4</v>
      </c>
    </row>
    <row r="36" spans="1:9" ht="27">
      <c r="A36" s="36"/>
      <c r="B36" s="8" t="s">
        <v>13</v>
      </c>
      <c r="C36" s="6" t="s">
        <v>14</v>
      </c>
      <c r="D36" s="7">
        <v>2646722.1999999997</v>
      </c>
      <c r="E36" s="7">
        <v>105813.4</v>
      </c>
      <c r="F36" s="7">
        <v>2540908.7999999998</v>
      </c>
      <c r="G36" s="7">
        <v>2648830.5</v>
      </c>
      <c r="H36" s="7">
        <v>101493.4</v>
      </c>
      <c r="I36" s="7">
        <v>2547337.1</v>
      </c>
    </row>
    <row r="37" spans="1:9" ht="25.5">
      <c r="A37" s="36"/>
      <c r="B37" s="9" t="s">
        <v>35</v>
      </c>
      <c r="C37" s="10" t="s">
        <v>36</v>
      </c>
      <c r="D37" s="11">
        <v>2527329.15</v>
      </c>
      <c r="E37" s="11">
        <v>0</v>
      </c>
      <c r="F37" s="11">
        <v>2527329.15</v>
      </c>
      <c r="G37" s="11">
        <v>2533144.4500000002</v>
      </c>
      <c r="H37" s="11">
        <v>0</v>
      </c>
      <c r="I37" s="11">
        <v>2533144.4500000002</v>
      </c>
    </row>
    <row r="38" spans="1:9" ht="25.5">
      <c r="A38" s="36"/>
      <c r="B38" s="9" t="s">
        <v>37</v>
      </c>
      <c r="C38" s="10" t="s">
        <v>38</v>
      </c>
      <c r="D38" s="11">
        <v>45250</v>
      </c>
      <c r="E38" s="11">
        <v>45250</v>
      </c>
      <c r="F38" s="11">
        <v>0</v>
      </c>
      <c r="G38" s="11">
        <v>56470</v>
      </c>
      <c r="H38" s="11">
        <v>56470</v>
      </c>
      <c r="I38" s="11">
        <v>0</v>
      </c>
    </row>
    <row r="39" spans="1:9" ht="38.25">
      <c r="A39" s="36"/>
      <c r="B39" s="9" t="s">
        <v>39</v>
      </c>
      <c r="C39" s="10" t="s">
        <v>40</v>
      </c>
      <c r="D39" s="11">
        <v>53570</v>
      </c>
      <c r="E39" s="11">
        <v>53570</v>
      </c>
      <c r="F39" s="11">
        <v>0</v>
      </c>
      <c r="G39" s="11">
        <v>38030</v>
      </c>
      <c r="H39" s="11">
        <v>38030</v>
      </c>
      <c r="I39" s="11">
        <v>0</v>
      </c>
    </row>
    <row r="40" spans="1:9" ht="25.5">
      <c r="A40" s="36"/>
      <c r="B40" s="9" t="s">
        <v>41</v>
      </c>
      <c r="C40" s="10" t="s">
        <v>42</v>
      </c>
      <c r="D40" s="11">
        <v>20573.05</v>
      </c>
      <c r="E40" s="11">
        <v>6993.4</v>
      </c>
      <c r="F40" s="11">
        <v>13579.65</v>
      </c>
      <c r="G40" s="11">
        <v>21186.05</v>
      </c>
      <c r="H40" s="11">
        <v>6993.4</v>
      </c>
      <c r="I40" s="11">
        <v>14192.65</v>
      </c>
    </row>
    <row r="41" spans="1:9" ht="33.75" customHeight="1">
      <c r="A41" s="36"/>
      <c r="B41" s="31" t="s">
        <v>69</v>
      </c>
      <c r="C41" s="32"/>
      <c r="D41" s="5">
        <v>690254.99</v>
      </c>
      <c r="E41" s="5">
        <v>423658.49999999994</v>
      </c>
      <c r="F41" s="5">
        <v>266596.49000000005</v>
      </c>
      <c r="G41" s="5">
        <v>690604.99</v>
      </c>
      <c r="H41" s="5">
        <v>424008.49999999994</v>
      </c>
      <c r="I41" s="5">
        <v>266596.49000000005</v>
      </c>
    </row>
    <row r="42" spans="1:9" s="30" customFormat="1" ht="40.5">
      <c r="A42" s="35"/>
      <c r="B42" s="8" t="s">
        <v>15</v>
      </c>
      <c r="C42" s="6"/>
      <c r="D42" s="7">
        <v>690254.99</v>
      </c>
      <c r="E42" s="7">
        <v>423658.49999999994</v>
      </c>
      <c r="F42" s="7">
        <v>266596.49000000005</v>
      </c>
      <c r="G42" s="7">
        <v>690604.99</v>
      </c>
      <c r="H42" s="7">
        <v>424008.49999999994</v>
      </c>
      <c r="I42" s="7">
        <v>266596.49000000005</v>
      </c>
    </row>
    <row r="43" spans="1:9" s="30" customFormat="1" ht="40.5">
      <c r="A43" s="35"/>
      <c r="B43" s="8" t="s">
        <v>43</v>
      </c>
      <c r="C43" s="6"/>
      <c r="D43" s="7">
        <v>690254.99</v>
      </c>
      <c r="E43" s="7">
        <v>423658.49999999994</v>
      </c>
      <c r="F43" s="7">
        <v>266596.49000000005</v>
      </c>
      <c r="G43" s="7">
        <v>690604.99</v>
      </c>
      <c r="H43" s="7">
        <v>424008.49999999994</v>
      </c>
      <c r="I43" s="7">
        <v>266596.49000000005</v>
      </c>
    </row>
    <row r="44" spans="1:9" s="30" customFormat="1" ht="67.5">
      <c r="A44" s="35"/>
      <c r="B44" s="8" t="s">
        <v>11</v>
      </c>
      <c r="C44" s="6">
        <v>7000</v>
      </c>
      <c r="D44" s="7">
        <v>615194.09</v>
      </c>
      <c r="E44" s="7">
        <v>363140.79999999993</v>
      </c>
      <c r="F44" s="7">
        <v>252053.29</v>
      </c>
      <c r="G44" s="7">
        <v>615194.09</v>
      </c>
      <c r="H44" s="7">
        <v>363140.79999999993</v>
      </c>
      <c r="I44" s="7">
        <v>252053.29</v>
      </c>
    </row>
    <row r="45" spans="1:9" s="30" customFormat="1" ht="40.5">
      <c r="A45" s="35"/>
      <c r="B45" s="8" t="s">
        <v>44</v>
      </c>
      <c r="C45" s="6">
        <v>7150</v>
      </c>
      <c r="D45" s="7">
        <v>615194.09</v>
      </c>
      <c r="E45" s="7">
        <v>363140.79999999993</v>
      </c>
      <c r="F45" s="7">
        <v>252053.29</v>
      </c>
      <c r="G45" s="7">
        <v>615194.09</v>
      </c>
      <c r="H45" s="7">
        <v>363140.79999999993</v>
      </c>
      <c r="I45" s="7">
        <v>252053.29</v>
      </c>
    </row>
    <row r="46" spans="1:9" ht="63.75">
      <c r="B46" s="9" t="s">
        <v>45</v>
      </c>
      <c r="C46" s="10">
        <v>7151</v>
      </c>
      <c r="D46" s="11">
        <v>124777.64999999998</v>
      </c>
      <c r="E46" s="11">
        <v>77951.699999999983</v>
      </c>
      <c r="F46" s="11">
        <v>46825.95</v>
      </c>
      <c r="G46" s="11">
        <v>124777.64999999998</v>
      </c>
      <c r="H46" s="11">
        <v>77951.699999999983</v>
      </c>
      <c r="I46" s="11">
        <v>46825.95</v>
      </c>
    </row>
    <row r="47" spans="1:9" ht="63.75">
      <c r="B47" s="9" t="s">
        <v>46</v>
      </c>
      <c r="C47" s="10" t="s">
        <v>47</v>
      </c>
      <c r="D47" s="11">
        <v>53962.84</v>
      </c>
      <c r="E47" s="11">
        <v>35627.599999999999</v>
      </c>
      <c r="F47" s="11">
        <v>18335.240000000002</v>
      </c>
      <c r="G47" s="11">
        <v>53962.84</v>
      </c>
      <c r="H47" s="11">
        <v>35627.599999999999</v>
      </c>
      <c r="I47" s="11">
        <v>18335.240000000002</v>
      </c>
    </row>
    <row r="48" spans="1:9" ht="63.75">
      <c r="B48" s="9" t="s">
        <v>48</v>
      </c>
      <c r="C48" s="10" t="s">
        <v>49</v>
      </c>
      <c r="D48" s="11">
        <v>104975.1</v>
      </c>
      <c r="E48" s="11">
        <v>63940.1</v>
      </c>
      <c r="F48" s="11">
        <v>41035</v>
      </c>
      <c r="G48" s="11">
        <v>104975.1</v>
      </c>
      <c r="H48" s="11">
        <v>63940.1</v>
      </c>
      <c r="I48" s="11">
        <v>41035</v>
      </c>
    </row>
    <row r="49" spans="2:9" ht="51">
      <c r="B49" s="9" t="s">
        <v>50</v>
      </c>
      <c r="C49" s="10">
        <v>7154</v>
      </c>
      <c r="D49" s="11">
        <v>330595.90000000002</v>
      </c>
      <c r="E49" s="11">
        <v>184738.8</v>
      </c>
      <c r="F49" s="11">
        <v>145857.1</v>
      </c>
      <c r="G49" s="11">
        <v>330595.90000000002</v>
      </c>
      <c r="H49" s="11">
        <v>184738.8</v>
      </c>
      <c r="I49" s="11">
        <v>145857.1</v>
      </c>
    </row>
    <row r="50" spans="2:9" ht="76.5">
      <c r="B50" s="9" t="s">
        <v>51</v>
      </c>
      <c r="C50" s="10">
        <v>7155</v>
      </c>
      <c r="D50" s="11">
        <v>882.6</v>
      </c>
      <c r="E50" s="11">
        <v>882.6</v>
      </c>
      <c r="F50" s="11">
        <v>0</v>
      </c>
      <c r="G50" s="11">
        <v>882.6</v>
      </c>
      <c r="H50" s="11">
        <v>882.6</v>
      </c>
      <c r="I50" s="11">
        <v>0</v>
      </c>
    </row>
    <row r="51" spans="2:9" s="30" customFormat="1" ht="27">
      <c r="B51" s="8" t="s">
        <v>9</v>
      </c>
      <c r="C51" s="6" t="s">
        <v>10</v>
      </c>
      <c r="D51" s="7">
        <v>50571</v>
      </c>
      <c r="E51" s="7">
        <v>36086.699999999997</v>
      </c>
      <c r="F51" s="7">
        <v>14484.3</v>
      </c>
      <c r="G51" s="7">
        <v>46311</v>
      </c>
      <c r="H51" s="7">
        <v>31826.7</v>
      </c>
      <c r="I51" s="7">
        <v>14484.3</v>
      </c>
    </row>
    <row r="52" spans="2:9">
      <c r="B52" s="9" t="s">
        <v>27</v>
      </c>
      <c r="C52" s="10" t="s">
        <v>28</v>
      </c>
      <c r="D52" s="11">
        <v>45721</v>
      </c>
      <c r="E52" s="11">
        <v>31236.7</v>
      </c>
      <c r="F52" s="11">
        <v>14484.3</v>
      </c>
      <c r="G52" s="11">
        <v>45761</v>
      </c>
      <c r="H52" s="11">
        <v>31276.7</v>
      </c>
      <c r="I52" s="11">
        <v>14484.3</v>
      </c>
    </row>
    <row r="53" spans="2:9" ht="25.5">
      <c r="B53" s="9" t="s">
        <v>64</v>
      </c>
      <c r="C53" s="10" t="s">
        <v>63</v>
      </c>
      <c r="D53" s="11">
        <v>4300</v>
      </c>
      <c r="E53" s="11">
        <v>4300</v>
      </c>
      <c r="F53" s="11">
        <v>0</v>
      </c>
      <c r="G53" s="11">
        <v>0</v>
      </c>
      <c r="H53" s="11">
        <v>0</v>
      </c>
      <c r="I53" s="11">
        <v>0</v>
      </c>
    </row>
    <row r="54" spans="2:9">
      <c r="B54" s="9" t="s">
        <v>31</v>
      </c>
      <c r="C54" s="10" t="s">
        <v>32</v>
      </c>
      <c r="D54" s="11">
        <v>550</v>
      </c>
      <c r="E54" s="11">
        <v>550</v>
      </c>
      <c r="F54" s="11">
        <v>0</v>
      </c>
      <c r="G54" s="11">
        <v>550</v>
      </c>
      <c r="H54" s="11">
        <v>550</v>
      </c>
      <c r="I54" s="11">
        <v>0</v>
      </c>
    </row>
    <row r="55" spans="2:9" ht="27">
      <c r="B55" s="8" t="s">
        <v>13</v>
      </c>
      <c r="C55" s="6" t="s">
        <v>14</v>
      </c>
      <c r="D55" s="7">
        <v>24489.9</v>
      </c>
      <c r="E55" s="7">
        <v>24431</v>
      </c>
      <c r="F55" s="7">
        <v>58.9</v>
      </c>
      <c r="G55" s="7">
        <v>29099.9</v>
      </c>
      <c r="H55" s="7">
        <v>29041</v>
      </c>
      <c r="I55" s="7">
        <v>58.9</v>
      </c>
    </row>
    <row r="56" spans="2:9" ht="25.5">
      <c r="B56" s="9" t="s">
        <v>37</v>
      </c>
      <c r="C56" s="10" t="s">
        <v>38</v>
      </c>
      <c r="D56" s="11">
        <v>2800</v>
      </c>
      <c r="E56" s="11">
        <v>2800</v>
      </c>
      <c r="F56" s="11">
        <v>0</v>
      </c>
      <c r="G56" s="11">
        <v>500</v>
      </c>
      <c r="H56" s="11">
        <v>500</v>
      </c>
      <c r="I56" s="11">
        <v>0</v>
      </c>
    </row>
    <row r="57" spans="2:9" ht="38.25">
      <c r="B57" s="9" t="s">
        <v>39</v>
      </c>
      <c r="C57" s="10" t="s">
        <v>40</v>
      </c>
      <c r="D57" s="11">
        <v>14400</v>
      </c>
      <c r="E57" s="11">
        <v>14400</v>
      </c>
      <c r="F57" s="11">
        <v>0</v>
      </c>
      <c r="G57" s="11">
        <v>21310</v>
      </c>
      <c r="H57" s="11">
        <v>21310</v>
      </c>
      <c r="I57" s="11">
        <v>0</v>
      </c>
    </row>
    <row r="58" spans="2:9" ht="25.5">
      <c r="B58" s="9" t="s">
        <v>41</v>
      </c>
      <c r="C58" s="10" t="s">
        <v>42</v>
      </c>
      <c r="D58" s="11">
        <v>7289.9</v>
      </c>
      <c r="E58" s="11">
        <v>7231</v>
      </c>
      <c r="F58" s="11">
        <v>58.9</v>
      </c>
      <c r="G58" s="11">
        <v>7289.9</v>
      </c>
      <c r="H58" s="11">
        <v>7231</v>
      </c>
      <c r="I58" s="11">
        <v>58.9</v>
      </c>
    </row>
    <row r="59" spans="2:9" ht="37.5" customHeight="1">
      <c r="B59" s="31" t="s">
        <v>70</v>
      </c>
      <c r="C59" s="32"/>
      <c r="D59" s="5">
        <v>8971.9000000000015</v>
      </c>
      <c r="E59" s="5">
        <v>0</v>
      </c>
      <c r="F59" s="5">
        <v>8971.9000000000015</v>
      </c>
      <c r="G59" s="5">
        <v>9045.6</v>
      </c>
      <c r="H59" s="5">
        <v>0</v>
      </c>
      <c r="I59" s="5">
        <v>9045.6</v>
      </c>
    </row>
    <row r="60" spans="2:9" s="30" customFormat="1" ht="40.5">
      <c r="B60" s="8" t="s">
        <v>15</v>
      </c>
      <c r="C60" s="6"/>
      <c r="D60" s="7">
        <v>8971.9000000000015</v>
      </c>
      <c r="E60" s="11">
        <v>0</v>
      </c>
      <c r="F60" s="7">
        <v>8971.9000000000015</v>
      </c>
      <c r="G60" s="7">
        <v>9045.6</v>
      </c>
      <c r="H60" s="11">
        <v>0</v>
      </c>
      <c r="I60" s="7">
        <v>9045.6</v>
      </c>
    </row>
    <row r="61" spans="2:9" s="30" customFormat="1" ht="40.5">
      <c r="B61" s="8" t="s">
        <v>52</v>
      </c>
      <c r="C61" s="6"/>
      <c r="D61" s="7">
        <v>8971.9000000000015</v>
      </c>
      <c r="E61" s="11">
        <v>0</v>
      </c>
      <c r="F61" s="7">
        <v>8971.9000000000015</v>
      </c>
      <c r="G61" s="7">
        <v>9045.6</v>
      </c>
      <c r="H61" s="11">
        <v>0</v>
      </c>
      <c r="I61" s="7">
        <v>9045.6</v>
      </c>
    </row>
    <row r="62" spans="2:9" ht="27">
      <c r="B62" s="8" t="s">
        <v>9</v>
      </c>
      <c r="C62" s="6" t="s">
        <v>10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</row>
    <row r="63" spans="2:9">
      <c r="B63" s="9" t="s">
        <v>27</v>
      </c>
      <c r="C63" s="10" t="s">
        <v>28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2:9" ht="25.5">
      <c r="B64" s="9" t="s">
        <v>64</v>
      </c>
      <c r="C64" s="10" t="s">
        <v>63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</row>
    <row r="65" spans="2:9" s="30" customFormat="1" ht="27">
      <c r="B65" s="8" t="s">
        <v>13</v>
      </c>
      <c r="C65" s="6" t="s">
        <v>14</v>
      </c>
      <c r="D65" s="7">
        <v>8971.9000000000015</v>
      </c>
      <c r="E65" s="11">
        <v>0</v>
      </c>
      <c r="F65" s="7">
        <v>8971.9000000000015</v>
      </c>
      <c r="G65" s="7">
        <v>9045.6</v>
      </c>
      <c r="H65" s="7">
        <v>0</v>
      </c>
      <c r="I65" s="7">
        <v>9045.6</v>
      </c>
    </row>
    <row r="66" spans="2:9" s="30" customFormat="1" ht="25.5">
      <c r="B66" s="9" t="s">
        <v>35</v>
      </c>
      <c r="C66" s="10" t="s">
        <v>36</v>
      </c>
      <c r="D66" s="11">
        <v>8926.7000000000007</v>
      </c>
      <c r="E66" s="11">
        <v>0</v>
      </c>
      <c r="F66" s="11">
        <v>8926.7000000000007</v>
      </c>
      <c r="G66" s="11">
        <v>9000.4</v>
      </c>
      <c r="H66" s="11">
        <v>0</v>
      </c>
      <c r="I66" s="11">
        <v>9000.4</v>
      </c>
    </row>
    <row r="67" spans="2:9" ht="25.5">
      <c r="B67" s="9" t="s">
        <v>37</v>
      </c>
      <c r="C67" s="10" t="s">
        <v>38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2:9" ht="38.25">
      <c r="B68" s="9" t="s">
        <v>39</v>
      </c>
      <c r="C68" s="10" t="s">
        <v>40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2:9" ht="25.5">
      <c r="B69" s="9" t="s">
        <v>41</v>
      </c>
      <c r="C69" s="10" t="s">
        <v>42</v>
      </c>
      <c r="D69" s="11">
        <v>45.2</v>
      </c>
      <c r="E69" s="11">
        <v>0</v>
      </c>
      <c r="F69" s="11">
        <v>45.2</v>
      </c>
      <c r="G69" s="11">
        <v>45.2</v>
      </c>
      <c r="H69" s="11">
        <v>0</v>
      </c>
      <c r="I69" s="11">
        <v>45.2</v>
      </c>
    </row>
    <row r="70" spans="2:9" ht="43.5" customHeight="1">
      <c r="B70" s="31" t="s">
        <v>71</v>
      </c>
      <c r="C70" s="32"/>
      <c r="D70" s="5">
        <v>660320.72</v>
      </c>
      <c r="E70" s="5">
        <v>430110.12</v>
      </c>
      <c r="F70" s="5">
        <v>230210.59999999998</v>
      </c>
      <c r="G70" s="5">
        <v>676360.0199999999</v>
      </c>
      <c r="H70" s="5">
        <v>446149.42000000004</v>
      </c>
      <c r="I70" s="5">
        <v>230210.59999999998</v>
      </c>
    </row>
    <row r="71" spans="2:9" s="30" customFormat="1" ht="40.5">
      <c r="B71" s="8" t="s">
        <v>15</v>
      </c>
      <c r="C71" s="6"/>
      <c r="D71" s="7">
        <v>660320.72</v>
      </c>
      <c r="E71" s="7">
        <v>430110.12</v>
      </c>
      <c r="F71" s="7">
        <v>230210.59999999998</v>
      </c>
      <c r="G71" s="7">
        <v>676360.0199999999</v>
      </c>
      <c r="H71" s="7">
        <v>446149.42000000004</v>
      </c>
      <c r="I71" s="7">
        <v>230210.59999999998</v>
      </c>
    </row>
    <row r="72" spans="2:9" s="30" customFormat="1" ht="40.5">
      <c r="B72" s="8" t="s">
        <v>53</v>
      </c>
      <c r="C72" s="6"/>
      <c r="D72" s="7">
        <v>660320.72</v>
      </c>
      <c r="E72" s="7">
        <v>430110.12</v>
      </c>
      <c r="F72" s="7">
        <v>230210.59999999998</v>
      </c>
      <c r="G72" s="7">
        <v>676360.0199999999</v>
      </c>
      <c r="H72" s="7">
        <v>446149.42000000004</v>
      </c>
      <c r="I72" s="7">
        <v>230210.59999999998</v>
      </c>
    </row>
    <row r="73" spans="2:9" s="30" customFormat="1" ht="67.5">
      <c r="B73" s="8" t="s">
        <v>11</v>
      </c>
      <c r="C73" s="6">
        <v>7000</v>
      </c>
      <c r="D73" s="7">
        <v>557642.31999999995</v>
      </c>
      <c r="E73" s="7">
        <v>343252.52</v>
      </c>
      <c r="F73" s="7">
        <v>214389.8</v>
      </c>
      <c r="G73" s="7">
        <v>557642.31999999995</v>
      </c>
      <c r="H73" s="7">
        <v>343252.52</v>
      </c>
      <c r="I73" s="7">
        <v>214389.8</v>
      </c>
    </row>
    <row r="74" spans="2:9" s="30" customFormat="1" ht="40.5">
      <c r="B74" s="8" t="s">
        <v>54</v>
      </c>
      <c r="C74" s="6">
        <v>7170</v>
      </c>
      <c r="D74" s="7">
        <v>557642.31999999995</v>
      </c>
      <c r="E74" s="7">
        <v>343252.52</v>
      </c>
      <c r="F74" s="7">
        <v>214389.8</v>
      </c>
      <c r="G74" s="7">
        <v>557642.31999999995</v>
      </c>
      <c r="H74" s="7">
        <v>343252.52</v>
      </c>
      <c r="I74" s="7">
        <v>214389.8</v>
      </c>
    </row>
    <row r="75" spans="2:9" ht="63.75">
      <c r="B75" s="9" t="s">
        <v>55</v>
      </c>
      <c r="C75" s="13">
        <v>7171</v>
      </c>
      <c r="D75" s="11">
        <v>275230.11</v>
      </c>
      <c r="E75" s="11">
        <v>158044.66</v>
      </c>
      <c r="F75" s="11">
        <v>117185.45</v>
      </c>
      <c r="G75" s="11">
        <v>275230.11</v>
      </c>
      <c r="H75" s="11">
        <v>158044.66</v>
      </c>
      <c r="I75" s="11">
        <v>117185.45</v>
      </c>
    </row>
    <row r="76" spans="2:9" ht="63.75">
      <c r="B76" s="9" t="s">
        <v>56</v>
      </c>
      <c r="C76" s="13" t="s">
        <v>57</v>
      </c>
      <c r="D76" s="11">
        <v>55762.270000000004</v>
      </c>
      <c r="E76" s="11">
        <v>41574.26</v>
      </c>
      <c r="F76" s="11">
        <v>14188.01</v>
      </c>
      <c r="G76" s="11">
        <v>55762.270000000004</v>
      </c>
      <c r="H76" s="11">
        <v>41574.26</v>
      </c>
      <c r="I76" s="11">
        <v>14188.01</v>
      </c>
    </row>
    <row r="77" spans="2:9" ht="51">
      <c r="B77" s="9" t="s">
        <v>58</v>
      </c>
      <c r="C77" s="13" t="s">
        <v>59</v>
      </c>
      <c r="D77" s="11">
        <v>14463.1</v>
      </c>
      <c r="E77" s="11">
        <v>14463.1</v>
      </c>
      <c r="F77" s="12">
        <v>0</v>
      </c>
      <c r="G77" s="11">
        <v>14463.1</v>
      </c>
      <c r="H77" s="11">
        <v>14463.1</v>
      </c>
      <c r="I77" s="12">
        <v>0</v>
      </c>
    </row>
    <row r="78" spans="2:9" ht="89.25">
      <c r="B78" s="9" t="s">
        <v>60</v>
      </c>
      <c r="C78" s="13" t="s">
        <v>61</v>
      </c>
      <c r="D78" s="11">
        <v>3394.3</v>
      </c>
      <c r="E78" s="11">
        <v>3394.3</v>
      </c>
      <c r="F78" s="12">
        <v>0</v>
      </c>
      <c r="G78" s="11">
        <v>3394.3</v>
      </c>
      <c r="H78" s="11">
        <v>3394.3</v>
      </c>
      <c r="I78" s="12">
        <v>0</v>
      </c>
    </row>
    <row r="79" spans="2:9" ht="63.75">
      <c r="B79" s="9" t="s">
        <v>66</v>
      </c>
      <c r="C79" s="13" t="s">
        <v>65</v>
      </c>
      <c r="D79" s="11">
        <v>208792.53999999998</v>
      </c>
      <c r="E79" s="11">
        <v>125776.2</v>
      </c>
      <c r="F79" s="11">
        <v>83016.34</v>
      </c>
      <c r="G79" s="11">
        <v>208792.53999999998</v>
      </c>
      <c r="H79" s="11">
        <v>125776.2</v>
      </c>
      <c r="I79" s="11">
        <v>83016.34</v>
      </c>
    </row>
    <row r="80" spans="2:9" ht="27">
      <c r="B80" s="8" t="s">
        <v>9</v>
      </c>
      <c r="C80" s="6" t="s">
        <v>10</v>
      </c>
      <c r="D80" s="7">
        <v>53348.399999999994</v>
      </c>
      <c r="E80" s="7">
        <v>37527.599999999999</v>
      </c>
      <c r="F80" s="7">
        <v>15820.8</v>
      </c>
      <c r="G80" s="7">
        <v>53036.7</v>
      </c>
      <c r="H80" s="7">
        <v>37215.899999999994</v>
      </c>
      <c r="I80" s="7">
        <v>15820.8</v>
      </c>
    </row>
    <row r="81" spans="2:9">
      <c r="B81" s="9" t="s">
        <v>27</v>
      </c>
      <c r="C81" s="10" t="s">
        <v>28</v>
      </c>
      <c r="D81" s="11">
        <v>52793.7</v>
      </c>
      <c r="E81" s="11">
        <v>36972.9</v>
      </c>
      <c r="F81" s="11">
        <v>15820.8</v>
      </c>
      <c r="G81" s="11">
        <v>52782</v>
      </c>
      <c r="H81" s="11">
        <v>36961.199999999997</v>
      </c>
      <c r="I81" s="11">
        <v>15820.8</v>
      </c>
    </row>
    <row r="82" spans="2:9" ht="25.5">
      <c r="B82" s="9" t="s">
        <v>29</v>
      </c>
      <c r="C82" s="10" t="s">
        <v>30</v>
      </c>
      <c r="D82" s="11">
        <v>300</v>
      </c>
      <c r="E82" s="11">
        <v>300</v>
      </c>
      <c r="F82" s="12">
        <v>0</v>
      </c>
      <c r="G82" s="11">
        <v>0</v>
      </c>
      <c r="H82" s="12">
        <v>0</v>
      </c>
      <c r="I82" s="12">
        <v>0</v>
      </c>
    </row>
    <row r="83" spans="2:9">
      <c r="B83" s="9" t="s">
        <v>31</v>
      </c>
      <c r="C83" s="10" t="s">
        <v>32</v>
      </c>
      <c r="D83" s="11">
        <v>254.7</v>
      </c>
      <c r="E83" s="11">
        <v>254.7</v>
      </c>
      <c r="F83" s="12">
        <v>0</v>
      </c>
      <c r="G83" s="11">
        <v>254.7</v>
      </c>
      <c r="H83" s="11">
        <v>254.7</v>
      </c>
      <c r="I83" s="12">
        <v>0</v>
      </c>
    </row>
    <row r="84" spans="2:9" s="30" customFormat="1" ht="27">
      <c r="B84" s="8" t="s">
        <v>13</v>
      </c>
      <c r="C84" s="6" t="s">
        <v>14</v>
      </c>
      <c r="D84" s="7">
        <v>49330</v>
      </c>
      <c r="E84" s="7">
        <v>49330</v>
      </c>
      <c r="F84" s="7">
        <v>0</v>
      </c>
      <c r="G84" s="7">
        <v>65681</v>
      </c>
      <c r="H84" s="7">
        <v>65681</v>
      </c>
      <c r="I84" s="7">
        <v>0</v>
      </c>
    </row>
    <row r="85" spans="2:9" ht="25.5">
      <c r="B85" s="9" t="s">
        <v>35</v>
      </c>
      <c r="C85" s="10" t="s">
        <v>36</v>
      </c>
      <c r="D85" s="7">
        <v>0</v>
      </c>
      <c r="E85" s="12">
        <v>0</v>
      </c>
      <c r="F85" s="12">
        <v>0</v>
      </c>
      <c r="G85" s="7">
        <v>0</v>
      </c>
      <c r="H85" s="12">
        <v>0</v>
      </c>
      <c r="I85" s="12">
        <v>0</v>
      </c>
    </row>
    <row r="86" spans="2:9" ht="25.5">
      <c r="B86" s="9" t="s">
        <v>37</v>
      </c>
      <c r="C86" s="10" t="s">
        <v>38</v>
      </c>
      <c r="D86" s="11">
        <v>8500</v>
      </c>
      <c r="E86" s="11">
        <v>8500</v>
      </c>
      <c r="F86" s="7">
        <v>0</v>
      </c>
      <c r="G86" s="7">
        <v>0</v>
      </c>
      <c r="H86" s="12">
        <v>0</v>
      </c>
      <c r="I86" s="12">
        <v>0</v>
      </c>
    </row>
    <row r="87" spans="2:9" ht="38.25">
      <c r="B87" s="9" t="s">
        <v>39</v>
      </c>
      <c r="C87" s="10" t="s">
        <v>40</v>
      </c>
      <c r="D87" s="11">
        <v>40350</v>
      </c>
      <c r="E87" s="11">
        <v>40350</v>
      </c>
      <c r="F87" s="12">
        <v>0</v>
      </c>
      <c r="G87" s="11">
        <v>65201</v>
      </c>
      <c r="H87" s="11">
        <v>65201</v>
      </c>
      <c r="I87" s="12">
        <v>0</v>
      </c>
    </row>
    <row r="88" spans="2:9" ht="25.5">
      <c r="B88" s="9" t="s">
        <v>41</v>
      </c>
      <c r="C88" s="10" t="s">
        <v>42</v>
      </c>
      <c r="D88" s="11">
        <v>480</v>
      </c>
      <c r="E88" s="11">
        <v>480</v>
      </c>
      <c r="F88" s="12">
        <v>0</v>
      </c>
      <c r="G88" s="11">
        <v>480</v>
      </c>
      <c r="H88" s="11">
        <v>480</v>
      </c>
      <c r="I88" s="12">
        <v>0</v>
      </c>
    </row>
  </sheetData>
  <mergeCells count="15">
    <mergeCell ref="B41:C41"/>
    <mergeCell ref="B59:C59"/>
    <mergeCell ref="B70:C70"/>
    <mergeCell ref="B13:B14"/>
    <mergeCell ref="C13:C14"/>
    <mergeCell ref="B21:C21"/>
    <mergeCell ref="H1:I1"/>
    <mergeCell ref="H4:I4"/>
    <mergeCell ref="D13:D14"/>
    <mergeCell ref="E13:F13"/>
    <mergeCell ref="G13:G14"/>
    <mergeCell ref="H13:I13"/>
    <mergeCell ref="H6:I6"/>
    <mergeCell ref="H9:I9"/>
    <mergeCell ref="B11:I11"/>
  </mergeCells>
  <phoneticPr fontId="9" type="noConversion"/>
  <pageMargins left="0.75" right="0.75" top="1" bottom="1" header="0.5" footer="0.5"/>
  <pageSetup paperSize="9" scale="67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2013 год и на плановый период 2014 и 2015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Концевич Станислав Игоревич</dc:creator>
  <cp:lastModifiedBy>Данько</cp:lastModifiedBy>
  <cp:lastPrinted>2013-05-22T07:56:40Z</cp:lastPrinted>
  <dcterms:created xsi:type="dcterms:W3CDTF">2012-11-12T04:43:50Z</dcterms:created>
  <dcterms:modified xsi:type="dcterms:W3CDTF">2013-05-22T07:56:48Z</dcterms:modified>
</cp:coreProperties>
</file>